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8175"/>
  </bookViews>
  <sheets>
    <sheet name="废水排放连续监测月报表" sheetId="1" r:id="rId1"/>
  </sheets>
  <calcPr calcId="144525"/>
</workbook>
</file>

<file path=xl/sharedStrings.xml><?xml version="1.0" encoding="utf-8"?>
<sst xmlns="http://schemas.openxmlformats.org/spreadsheetml/2006/main" count="59" uniqueCount="47">
  <si>
    <t>废水排放连续监测月报表</t>
  </si>
  <si>
    <t>企业 : 眉山市派普污水处理有限公司 监控点: 废水总排口 时间: 2023-11</t>
  </si>
  <si>
    <t>时间</t>
  </si>
  <si>
    <t>pH</t>
  </si>
  <si>
    <t>化学需氧量</t>
  </si>
  <si>
    <t>氨氮</t>
  </si>
  <si>
    <t>总氮</t>
  </si>
  <si>
    <t>总磷</t>
  </si>
  <si>
    <t>流量(立方米)</t>
  </si>
  <si>
    <t>监测值</t>
  </si>
  <si>
    <t>排放量</t>
  </si>
  <si>
    <t>毫克/升</t>
  </si>
  <si>
    <t>千克</t>
  </si>
  <si>
    <t>2023-11-01</t>
  </si>
  <si>
    <t>2023-11-02</t>
  </si>
  <si>
    <t>2023-11-03</t>
  </si>
  <si>
    <t>2023-11-04</t>
  </si>
  <si>
    <t>2023-11-05</t>
  </si>
  <si>
    <t>2023-11-06</t>
  </si>
  <si>
    <t>2023-11-07</t>
  </si>
  <si>
    <t>2023-11-08</t>
  </si>
  <si>
    <t>2023-11-09</t>
  </si>
  <si>
    <t>2023-11-10</t>
  </si>
  <si>
    <t>2023-11-11</t>
  </si>
  <si>
    <t>2023-11-12</t>
  </si>
  <si>
    <t>2023-11-13</t>
  </si>
  <si>
    <t>2023-11-14</t>
  </si>
  <si>
    <t>2023-11-15</t>
  </si>
  <si>
    <t>2023-11-16</t>
  </si>
  <si>
    <t>2023-11-17</t>
  </si>
  <si>
    <t>2023-11-18</t>
  </si>
  <si>
    <t>2023-11-19</t>
  </si>
  <si>
    <t>2023-11-20</t>
  </si>
  <si>
    <t>2023-11-21</t>
  </si>
  <si>
    <t>2023-11-22</t>
  </si>
  <si>
    <t>2023-11-23</t>
  </si>
  <si>
    <t>2023-11-24</t>
  </si>
  <si>
    <t>2023-11-25</t>
  </si>
  <si>
    <t>2023-11-26</t>
  </si>
  <si>
    <t>2023-11-27</t>
  </si>
  <si>
    <t>2023-11-28</t>
  </si>
  <si>
    <t>2023-11-29</t>
  </si>
  <si>
    <t>2023-11-30</t>
  </si>
  <si>
    <t>平均值</t>
  </si>
  <si>
    <t>最大值</t>
  </si>
  <si>
    <t>最小值</t>
  </si>
  <si>
    <t>排放总量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</si>
</sst>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3" formatCode="_ * #,##0.00_ ;_ * \-#,##0.00_ ;_ * &quot;-&quot;??_ ;_ @_ "/>
    <numFmt numFmtId="176" formatCode="_ \¥* #,##0.00_ ;_ \¥* \-#,##0.00_ ;_ \¥* &quot;-&quot;??_ ;_ @_ "/>
    <numFmt numFmtId="177" formatCode="_ \¥* #,##0_ ;_ \¥* \-#,##0_ ;_ \¥* &quot;-&quot;_ ;_ @_ "/>
    <numFmt numFmtId="178" formatCode="0.000_ "/>
    <numFmt numFmtId="179" formatCode="0_ "/>
  </numFmts>
  <fonts count="23">
    <font>
      <sz val="11"/>
      <color rgb="FF000000"/>
      <name val="宋体"/>
      <charset val="134"/>
    </font>
    <font>
      <b/>
      <sz val="18"/>
      <color rgb="FF000000"/>
      <name val="Arial Unicode MS"/>
      <charset val="134"/>
    </font>
    <font>
      <b/>
      <sz val="12"/>
      <color rgb="FF000000"/>
      <name val="Arial Unicode MS"/>
      <charset val="134"/>
    </font>
    <font>
      <sz val="10"/>
      <color rgb="FF000000"/>
      <name val="Arial Unicode MS"/>
      <charset val="134"/>
    </font>
    <font>
      <u/>
      <sz val="11"/>
      <color rgb="FF0000FF"/>
      <name val="宋体"/>
      <charset val="134"/>
    </font>
    <font>
      <u/>
      <sz val="11"/>
      <color rgb="FF800080"/>
      <name val="宋体"/>
      <charset val="134"/>
    </font>
    <font>
      <sz val="11"/>
      <color rgb="FFFF0000"/>
      <name val="宋体"/>
      <charset val="0"/>
    </font>
    <font>
      <b/>
      <sz val="18"/>
      <color rgb="FF44546A"/>
      <name val="宋体"/>
      <charset val="134"/>
    </font>
    <font>
      <i/>
      <sz val="11"/>
      <color rgb="FF7F7F7F"/>
      <name val="宋体"/>
      <charset val="0"/>
    </font>
    <font>
      <b/>
      <sz val="15"/>
      <color rgb="FF44546A"/>
      <name val="宋体"/>
      <charset val="134"/>
    </font>
    <font>
      <b/>
      <sz val="13"/>
      <color rgb="FF44546A"/>
      <name val="宋体"/>
      <charset val="134"/>
    </font>
    <font>
      <b/>
      <sz val="11"/>
      <color rgb="FF44546A"/>
      <name val="宋体"/>
      <charset val="134"/>
    </font>
    <font>
      <sz val="11"/>
      <color rgb="FF3F3F76"/>
      <name val="宋体"/>
      <charset val="0"/>
    </font>
    <font>
      <b/>
      <sz val="11"/>
      <color rgb="FF3F3F3F"/>
      <name val="宋体"/>
      <charset val="0"/>
    </font>
    <font>
      <b/>
      <sz val="11"/>
      <color rgb="FFFA7D00"/>
      <name val="宋体"/>
      <charset val="0"/>
    </font>
    <font>
      <b/>
      <sz val="11"/>
      <color rgb="FFFFFFFF"/>
      <name val="宋体"/>
      <charset val="0"/>
    </font>
    <font>
      <sz val="11"/>
      <color rgb="FFFA7D00"/>
      <name val="宋体"/>
      <charset val="0"/>
    </font>
    <font>
      <b/>
      <sz val="11"/>
      <color rgb="FF000000"/>
      <name val="宋体"/>
      <charset val="0"/>
    </font>
    <font>
      <sz val="11"/>
      <color rgb="FF006100"/>
      <name val="宋体"/>
      <charset val="0"/>
    </font>
    <font>
      <sz val="11"/>
      <color rgb="FF9C0006"/>
      <name val="宋体"/>
      <charset val="0"/>
    </font>
    <font>
      <sz val="11"/>
      <color rgb="FF9C6500"/>
      <name val="宋体"/>
      <charset val="0"/>
    </font>
    <font>
      <sz val="11"/>
      <color rgb="FFFFFFFF"/>
      <name val="宋体"/>
      <charset val="0"/>
    </font>
    <font>
      <sz val="11"/>
      <color rgb="FF000000"/>
      <name val="宋体"/>
      <charset val="0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A9D08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</borders>
  <cellStyleXfs count="49">
    <xf numFmtId="0" fontId="0" fillId="0" borderId="0" applyFill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178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  <pageSetUpPr autoPageBreaks="0"/>
  </sheetPr>
  <dimension ref="A1:K41"/>
  <sheetViews>
    <sheetView tabSelected="1" topLeftCell="A27" workbookViewId="0">
      <selection activeCell="K41" sqref="K41"/>
    </sheetView>
  </sheetViews>
  <sheetFormatPr defaultColWidth="9" defaultRowHeight="13.5"/>
  <cols>
    <col min="1" max="1" width="17.625" customWidth="1"/>
    <col min="2" max="10" width="11.375" style="1" customWidth="1"/>
    <col min="11" max="11" width="12.125" style="1" customWidth="1"/>
  </cols>
  <sheetData>
    <row r="1" ht="14.25" customHeight="1" spans="1:11">
      <c r="A1" s="2" t="s">
        <v>0</v>
      </c>
      <c r="B1" s="2"/>
      <c r="C1" s="2"/>
      <c r="D1" s="3"/>
      <c r="E1" s="2"/>
      <c r="F1" s="3"/>
      <c r="G1" s="2"/>
      <c r="H1" s="3"/>
      <c r="I1" s="2"/>
      <c r="J1" s="3"/>
      <c r="K1" s="2"/>
    </row>
    <row r="2" ht="14.25" customHeight="1" spans="1:11">
      <c r="A2" s="2"/>
      <c r="B2" s="2"/>
      <c r="C2" s="2"/>
      <c r="D2" s="3"/>
      <c r="E2" s="2"/>
      <c r="F2" s="3"/>
      <c r="G2" s="2"/>
      <c r="H2" s="3"/>
      <c r="I2" s="2"/>
      <c r="J2" s="3"/>
      <c r="K2" s="2"/>
    </row>
    <row r="3" ht="14.25" customHeight="1" spans="1:11">
      <c r="A3" s="4" t="s">
        <v>1</v>
      </c>
      <c r="B3" s="4"/>
      <c r="C3" s="4"/>
      <c r="D3" s="5"/>
      <c r="E3" s="4"/>
      <c r="F3" s="5"/>
      <c r="G3" s="4"/>
      <c r="H3" s="5"/>
      <c r="I3" s="4"/>
      <c r="J3" s="5"/>
      <c r="K3" s="4"/>
    </row>
    <row r="4" ht="14.25" customHeight="1" spans="1:11">
      <c r="A4" s="4"/>
      <c r="B4" s="4"/>
      <c r="C4" s="4"/>
      <c r="D4" s="5"/>
      <c r="E4" s="4"/>
      <c r="F4" s="5"/>
      <c r="G4" s="4"/>
      <c r="H4" s="5"/>
      <c r="I4" s="4"/>
      <c r="J4" s="5"/>
      <c r="K4" s="4"/>
    </row>
    <row r="5" ht="24" customHeight="1" spans="1:11">
      <c r="A5" s="6" t="s">
        <v>2</v>
      </c>
      <c r="B5" s="7" t="s">
        <v>3</v>
      </c>
      <c r="C5" s="7" t="s">
        <v>4</v>
      </c>
      <c r="D5" s="7"/>
      <c r="E5" s="7" t="s">
        <v>5</v>
      </c>
      <c r="F5" s="7"/>
      <c r="G5" s="7" t="s">
        <v>6</v>
      </c>
      <c r="H5" s="7"/>
      <c r="I5" s="7" t="s">
        <v>7</v>
      </c>
      <c r="J5" s="7"/>
      <c r="K5" s="7" t="s">
        <v>8</v>
      </c>
    </row>
    <row r="6" ht="24" customHeight="1" spans="1:11">
      <c r="A6" s="6"/>
      <c r="B6" s="7"/>
      <c r="C6" s="7" t="s">
        <v>9</v>
      </c>
      <c r="D6" s="7" t="s">
        <v>10</v>
      </c>
      <c r="E6" s="7" t="s">
        <v>9</v>
      </c>
      <c r="F6" s="7" t="s">
        <v>10</v>
      </c>
      <c r="G6" s="7" t="s">
        <v>9</v>
      </c>
      <c r="H6" s="7" t="s">
        <v>10</v>
      </c>
      <c r="I6" s="7" t="s">
        <v>9</v>
      </c>
      <c r="J6" s="7" t="s">
        <v>10</v>
      </c>
      <c r="K6" s="7"/>
    </row>
    <row r="7" ht="24" customHeight="1" spans="1:11">
      <c r="A7" s="6"/>
      <c r="B7" s="7"/>
      <c r="C7" s="7" t="s">
        <v>11</v>
      </c>
      <c r="D7" s="7" t="s">
        <v>12</v>
      </c>
      <c r="E7" s="7" t="s">
        <v>11</v>
      </c>
      <c r="F7" s="7" t="s">
        <v>12</v>
      </c>
      <c r="G7" s="7" t="s">
        <v>11</v>
      </c>
      <c r="H7" s="7" t="s">
        <v>12</v>
      </c>
      <c r="I7" s="7" t="s">
        <v>11</v>
      </c>
      <c r="J7" s="7" t="s">
        <v>12</v>
      </c>
      <c r="K7" s="7"/>
    </row>
    <row r="8" ht="24" customHeight="1" spans="1:11">
      <c r="A8" s="8" t="s">
        <v>13</v>
      </c>
      <c r="B8" s="9">
        <v>7.16</v>
      </c>
      <c r="C8" s="9">
        <v>6.286</v>
      </c>
      <c r="D8" s="10">
        <f>C8*K8/1000</f>
        <v>87.53657304</v>
      </c>
      <c r="E8" s="9">
        <v>0.134</v>
      </c>
      <c r="F8" s="10">
        <f>E8*K8/1000</f>
        <v>1.86603576</v>
      </c>
      <c r="G8" s="9">
        <v>12.06</v>
      </c>
      <c r="H8" s="10">
        <f>G8*K8/1000</f>
        <v>167.9432184</v>
      </c>
      <c r="I8" s="9">
        <v>0.212</v>
      </c>
      <c r="J8" s="10">
        <f>I8*K8/1000</f>
        <v>2.95223568</v>
      </c>
      <c r="K8" s="12">
        <v>13925.64</v>
      </c>
    </row>
    <row r="9" ht="24" customHeight="1" spans="1:11">
      <c r="A9" s="8" t="s">
        <v>14</v>
      </c>
      <c r="B9" s="9">
        <v>7.314</v>
      </c>
      <c r="C9" s="9">
        <v>7.009</v>
      </c>
      <c r="D9" s="10">
        <f t="shared" ref="D9:D42" si="0">C9*K9/1000</f>
        <v>80.211935206</v>
      </c>
      <c r="E9" s="9">
        <v>0.12</v>
      </c>
      <c r="F9" s="10">
        <f t="shared" ref="F9:F42" si="1">E9*K9/1000</f>
        <v>1.37329608</v>
      </c>
      <c r="G9" s="9">
        <v>11.126</v>
      </c>
      <c r="H9" s="10">
        <f t="shared" ref="H9:H42" si="2">G9*K9/1000</f>
        <v>127.327434884</v>
      </c>
      <c r="I9" s="9">
        <v>0.178</v>
      </c>
      <c r="J9" s="10">
        <f t="shared" ref="J9:J42" si="3">I9*K9/1000</f>
        <v>2.037055852</v>
      </c>
      <c r="K9" s="12">
        <v>11444.134</v>
      </c>
    </row>
    <row r="10" ht="24" customHeight="1" spans="1:11">
      <c r="A10" s="8" t="s">
        <v>15</v>
      </c>
      <c r="B10" s="9">
        <v>7.33</v>
      </c>
      <c r="C10" s="9">
        <v>7.026</v>
      </c>
      <c r="D10" s="10">
        <f t="shared" si="0"/>
        <v>88.492427844</v>
      </c>
      <c r="E10" s="9">
        <v>0.129</v>
      </c>
      <c r="F10" s="10">
        <f t="shared" si="1"/>
        <v>1.624754226</v>
      </c>
      <c r="G10" s="9">
        <v>10.57</v>
      </c>
      <c r="H10" s="10">
        <f t="shared" si="2"/>
        <v>133.12908658</v>
      </c>
      <c r="I10" s="9">
        <v>0.183</v>
      </c>
      <c r="J10" s="10">
        <f t="shared" si="3"/>
        <v>2.304883902</v>
      </c>
      <c r="K10" s="12">
        <v>12594.994</v>
      </c>
    </row>
    <row r="11" ht="24" customHeight="1" spans="1:11">
      <c r="A11" s="8" t="s">
        <v>16</v>
      </c>
      <c r="B11" s="9">
        <v>7.271</v>
      </c>
      <c r="C11" s="9">
        <v>6.76</v>
      </c>
      <c r="D11" s="10">
        <f t="shared" si="0"/>
        <v>83.37994236</v>
      </c>
      <c r="E11" s="9">
        <v>0.156</v>
      </c>
      <c r="F11" s="10">
        <f t="shared" si="1"/>
        <v>1.924152516</v>
      </c>
      <c r="G11" s="9">
        <v>10.7</v>
      </c>
      <c r="H11" s="10">
        <f t="shared" si="2"/>
        <v>131.9771277</v>
      </c>
      <c r="I11" s="9">
        <v>0.171</v>
      </c>
      <c r="J11" s="10">
        <f t="shared" si="3"/>
        <v>2.109167181</v>
      </c>
      <c r="K11" s="12">
        <v>12334.311</v>
      </c>
    </row>
    <row r="12" ht="24" customHeight="1" spans="1:11">
      <c r="A12" s="8" t="s">
        <v>17</v>
      </c>
      <c r="B12" s="9">
        <v>7.276</v>
      </c>
      <c r="C12" s="9">
        <v>7.531</v>
      </c>
      <c r="D12" s="10">
        <f t="shared" si="0"/>
        <v>88.67172613</v>
      </c>
      <c r="E12" s="9">
        <v>0.213</v>
      </c>
      <c r="F12" s="10">
        <f t="shared" si="1"/>
        <v>2.50791099</v>
      </c>
      <c r="G12" s="9">
        <v>10.588</v>
      </c>
      <c r="H12" s="10">
        <f t="shared" si="2"/>
        <v>124.66554724</v>
      </c>
      <c r="I12" s="9">
        <v>0.278</v>
      </c>
      <c r="J12" s="10">
        <f t="shared" si="3"/>
        <v>3.27323594</v>
      </c>
      <c r="K12" s="12">
        <v>11774.23</v>
      </c>
    </row>
    <row r="13" ht="24" customHeight="1" spans="1:11">
      <c r="A13" s="8" t="s">
        <v>18</v>
      </c>
      <c r="B13" s="9">
        <v>7.216</v>
      </c>
      <c r="C13" s="9">
        <v>7.636</v>
      </c>
      <c r="D13" s="10">
        <f t="shared" si="0"/>
        <v>89.306815092</v>
      </c>
      <c r="E13" s="9">
        <v>0.619</v>
      </c>
      <c r="F13" s="10">
        <f t="shared" si="1"/>
        <v>7.239512643</v>
      </c>
      <c r="G13" s="9">
        <v>11.057</v>
      </c>
      <c r="H13" s="10">
        <f t="shared" si="2"/>
        <v>129.317110329</v>
      </c>
      <c r="I13" s="9">
        <v>0.253</v>
      </c>
      <c r="J13" s="10">
        <f t="shared" si="3"/>
        <v>2.958960741</v>
      </c>
      <c r="K13" s="12">
        <v>11695.497</v>
      </c>
    </row>
    <row r="14" ht="24" customHeight="1" spans="1:11">
      <c r="A14" s="8" t="s">
        <v>19</v>
      </c>
      <c r="B14" s="9">
        <v>7.271</v>
      </c>
      <c r="C14" s="9">
        <v>7.887</v>
      </c>
      <c r="D14" s="10">
        <f t="shared" si="0"/>
        <v>80.525607492</v>
      </c>
      <c r="E14" s="9">
        <v>0.134</v>
      </c>
      <c r="F14" s="10">
        <f t="shared" si="1"/>
        <v>1.368128744</v>
      </c>
      <c r="G14" s="9">
        <v>10.525</v>
      </c>
      <c r="H14" s="10">
        <f t="shared" si="2"/>
        <v>107.4593659</v>
      </c>
      <c r="I14" s="9">
        <v>0.253</v>
      </c>
      <c r="J14" s="10">
        <f t="shared" si="3"/>
        <v>2.583108748</v>
      </c>
      <c r="K14" s="12">
        <v>10209.916</v>
      </c>
    </row>
    <row r="15" ht="24" customHeight="1" spans="1:11">
      <c r="A15" s="8" t="s">
        <v>20</v>
      </c>
      <c r="B15" s="9">
        <v>7.313</v>
      </c>
      <c r="C15" s="9">
        <v>8.217</v>
      </c>
      <c r="D15" s="10">
        <f t="shared" si="0"/>
        <v>89.5110678</v>
      </c>
      <c r="E15" s="9">
        <v>0.255</v>
      </c>
      <c r="F15" s="10">
        <f t="shared" si="1"/>
        <v>2.777817</v>
      </c>
      <c r="G15" s="9">
        <v>11.019</v>
      </c>
      <c r="H15" s="10">
        <f t="shared" si="2"/>
        <v>120.0343746</v>
      </c>
      <c r="I15" s="9">
        <v>0.26</v>
      </c>
      <c r="J15" s="10">
        <f t="shared" si="3"/>
        <v>2.832284</v>
      </c>
      <c r="K15" s="12">
        <v>10893.4</v>
      </c>
    </row>
    <row r="16" ht="24" customHeight="1" spans="1:11">
      <c r="A16" s="8" t="s">
        <v>21</v>
      </c>
      <c r="B16" s="9">
        <v>7.326</v>
      </c>
      <c r="C16" s="9">
        <v>8.021</v>
      </c>
      <c r="D16" s="10">
        <f t="shared" si="0"/>
        <v>78.520873652</v>
      </c>
      <c r="E16" s="9">
        <v>0.161</v>
      </c>
      <c r="F16" s="10">
        <f t="shared" si="1"/>
        <v>1.576095332</v>
      </c>
      <c r="G16" s="9">
        <v>10.247</v>
      </c>
      <c r="H16" s="10">
        <f t="shared" si="2"/>
        <v>100.312104764</v>
      </c>
      <c r="I16" s="9">
        <v>0.278</v>
      </c>
      <c r="J16" s="10">
        <f t="shared" si="3"/>
        <v>2.721456536</v>
      </c>
      <c r="K16" s="12">
        <v>9789.412</v>
      </c>
    </row>
    <row r="17" ht="24" customHeight="1" spans="1:11">
      <c r="A17" s="8" t="s">
        <v>22</v>
      </c>
      <c r="B17" s="9">
        <v>7.317</v>
      </c>
      <c r="C17" s="9">
        <v>7.902</v>
      </c>
      <c r="D17" s="10">
        <f t="shared" si="0"/>
        <v>79.177313016</v>
      </c>
      <c r="E17" s="9">
        <v>0.184</v>
      </c>
      <c r="F17" s="10">
        <f t="shared" si="1"/>
        <v>1.843663072</v>
      </c>
      <c r="G17" s="9">
        <v>9.809</v>
      </c>
      <c r="H17" s="10">
        <f t="shared" si="2"/>
        <v>98.285277572</v>
      </c>
      <c r="I17" s="9">
        <v>0.309</v>
      </c>
      <c r="J17" s="10">
        <f t="shared" si="3"/>
        <v>3.096151572</v>
      </c>
      <c r="K17" s="12">
        <v>10019.908</v>
      </c>
    </row>
    <row r="18" ht="24" customHeight="1" spans="1:11">
      <c r="A18" s="8" t="s">
        <v>23</v>
      </c>
      <c r="B18" s="9">
        <v>7.29</v>
      </c>
      <c r="C18" s="9">
        <v>6.666</v>
      </c>
      <c r="D18" s="10">
        <f t="shared" si="0"/>
        <v>73.819937268</v>
      </c>
      <c r="E18" s="9">
        <v>0.147</v>
      </c>
      <c r="F18" s="10">
        <f t="shared" si="1"/>
        <v>1.627892406</v>
      </c>
      <c r="G18" s="9">
        <v>8.944</v>
      </c>
      <c r="H18" s="10">
        <f t="shared" si="2"/>
        <v>99.046732512</v>
      </c>
      <c r="I18" s="9">
        <v>0.278</v>
      </c>
      <c r="J18" s="10">
        <f t="shared" si="3"/>
        <v>3.078599244</v>
      </c>
      <c r="K18" s="12">
        <v>11074.098</v>
      </c>
    </row>
    <row r="19" ht="24" customHeight="1" spans="1:11">
      <c r="A19" s="8" t="s">
        <v>24</v>
      </c>
      <c r="B19" s="9">
        <v>7.189</v>
      </c>
      <c r="C19" s="9">
        <v>7.058</v>
      </c>
      <c r="D19" s="10">
        <f t="shared" si="0"/>
        <v>98.972011918</v>
      </c>
      <c r="E19" s="9">
        <v>0.171</v>
      </c>
      <c r="F19" s="10">
        <f t="shared" si="1"/>
        <v>2.397876741</v>
      </c>
      <c r="G19" s="9">
        <v>9.368</v>
      </c>
      <c r="H19" s="10">
        <f t="shared" si="2"/>
        <v>131.364381928</v>
      </c>
      <c r="I19" s="9">
        <v>0.246</v>
      </c>
      <c r="J19" s="10">
        <f t="shared" si="3"/>
        <v>3.449577066</v>
      </c>
      <c r="K19" s="12">
        <v>14022.671</v>
      </c>
    </row>
    <row r="20" ht="24" customHeight="1" spans="1:11">
      <c r="A20" s="8" t="s">
        <v>25</v>
      </c>
      <c r="B20" s="9">
        <v>7.107</v>
      </c>
      <c r="C20" s="9">
        <v>7.686</v>
      </c>
      <c r="D20" s="10">
        <f t="shared" si="0"/>
        <v>107.004538116</v>
      </c>
      <c r="E20" s="9">
        <v>0.161</v>
      </c>
      <c r="F20" s="10">
        <f t="shared" si="1"/>
        <v>2.241442966</v>
      </c>
      <c r="G20" s="9">
        <v>10.232</v>
      </c>
      <c r="H20" s="10">
        <f t="shared" si="2"/>
        <v>142.449965392</v>
      </c>
      <c r="I20" s="9">
        <v>0.241</v>
      </c>
      <c r="J20" s="10">
        <f t="shared" si="3"/>
        <v>3.355203446</v>
      </c>
      <c r="K20" s="12">
        <v>13922.006</v>
      </c>
    </row>
    <row r="21" ht="24" customHeight="1" spans="1:11">
      <c r="A21" s="8" t="s">
        <v>26</v>
      </c>
      <c r="B21" s="9">
        <v>7.15</v>
      </c>
      <c r="C21" s="9">
        <v>9.182</v>
      </c>
      <c r="D21" s="10">
        <f t="shared" si="0"/>
        <v>89.199163376</v>
      </c>
      <c r="E21" s="9">
        <v>0.126</v>
      </c>
      <c r="F21" s="10">
        <f t="shared" si="1"/>
        <v>1.224035568</v>
      </c>
      <c r="G21" s="9">
        <v>10.647</v>
      </c>
      <c r="H21" s="10">
        <f t="shared" si="2"/>
        <v>103.431005496</v>
      </c>
      <c r="I21" s="9">
        <v>0.241</v>
      </c>
      <c r="J21" s="10">
        <f t="shared" si="3"/>
        <v>2.341210888</v>
      </c>
      <c r="K21" s="12">
        <v>9714.568</v>
      </c>
    </row>
    <row r="22" ht="24" customHeight="1" spans="1:11">
      <c r="A22" s="8" t="s">
        <v>27</v>
      </c>
      <c r="B22" s="9">
        <v>7.123</v>
      </c>
      <c r="C22" s="9">
        <v>10.999</v>
      </c>
      <c r="D22" s="10">
        <f t="shared" si="0"/>
        <v>115.02897187</v>
      </c>
      <c r="E22" s="9">
        <v>0.288</v>
      </c>
      <c r="F22" s="10">
        <f t="shared" si="1"/>
        <v>3.01194144</v>
      </c>
      <c r="G22" s="9">
        <v>12.572</v>
      </c>
      <c r="H22" s="10">
        <f t="shared" si="2"/>
        <v>131.47961036</v>
      </c>
      <c r="I22" s="9">
        <v>0.238</v>
      </c>
      <c r="J22" s="10">
        <f t="shared" si="3"/>
        <v>2.48903494</v>
      </c>
      <c r="K22" s="12">
        <v>10458.13</v>
      </c>
    </row>
    <row r="23" ht="24" customHeight="1" spans="1:11">
      <c r="A23" s="8" t="s">
        <v>28</v>
      </c>
      <c r="B23" s="9">
        <v>7.096</v>
      </c>
      <c r="C23" s="9">
        <v>9.384</v>
      </c>
      <c r="D23" s="10">
        <f t="shared" si="0"/>
        <v>101.445225264</v>
      </c>
      <c r="E23" s="9">
        <v>0.236</v>
      </c>
      <c r="F23" s="10">
        <f t="shared" si="1"/>
        <v>2.551265256</v>
      </c>
      <c r="G23" s="9">
        <v>14.421</v>
      </c>
      <c r="H23" s="10">
        <f t="shared" si="2"/>
        <v>155.897441766</v>
      </c>
      <c r="I23" s="9">
        <v>0.247</v>
      </c>
      <c r="J23" s="10">
        <f t="shared" si="3"/>
        <v>2.670180162</v>
      </c>
      <c r="K23" s="12">
        <v>10810.446</v>
      </c>
    </row>
    <row r="24" ht="24" customHeight="1" spans="1:11">
      <c r="A24" s="8" t="s">
        <v>29</v>
      </c>
      <c r="B24" s="9">
        <v>7.178</v>
      </c>
      <c r="C24" s="9">
        <v>12.568</v>
      </c>
      <c r="D24" s="10">
        <f t="shared" si="0"/>
        <v>89.834731792</v>
      </c>
      <c r="E24" s="9">
        <v>0.154</v>
      </c>
      <c r="F24" s="10">
        <f t="shared" si="1"/>
        <v>1.100775676</v>
      </c>
      <c r="G24" s="9">
        <v>14.9</v>
      </c>
      <c r="H24" s="10">
        <f t="shared" si="2"/>
        <v>106.5036206</v>
      </c>
      <c r="I24" s="9">
        <v>0.232</v>
      </c>
      <c r="J24" s="10">
        <f t="shared" si="3"/>
        <v>1.658311408</v>
      </c>
      <c r="K24" s="12">
        <v>7147.894</v>
      </c>
    </row>
    <row r="25" ht="24" customHeight="1" spans="1:11">
      <c r="A25" s="8" t="s">
        <v>30</v>
      </c>
      <c r="B25" s="9">
        <v>7.311</v>
      </c>
      <c r="C25" s="9">
        <v>15.874</v>
      </c>
      <c r="D25" s="10">
        <f t="shared" si="0"/>
        <v>142.153939982</v>
      </c>
      <c r="E25" s="9">
        <v>0.125</v>
      </c>
      <c r="F25" s="10">
        <f t="shared" si="1"/>
        <v>1.119392875</v>
      </c>
      <c r="G25" s="9">
        <v>9.991</v>
      </c>
      <c r="H25" s="10">
        <f t="shared" si="2"/>
        <v>89.470833713</v>
      </c>
      <c r="I25" s="9">
        <v>0.163</v>
      </c>
      <c r="J25" s="10">
        <f t="shared" si="3"/>
        <v>1.459688309</v>
      </c>
      <c r="K25" s="12">
        <v>8955.143</v>
      </c>
    </row>
    <row r="26" ht="24" customHeight="1" spans="1:11">
      <c r="A26" s="8" t="s">
        <v>31</v>
      </c>
      <c r="B26" s="9">
        <v>7.281</v>
      </c>
      <c r="C26" s="9">
        <v>20.207</v>
      </c>
      <c r="D26" s="10">
        <f t="shared" si="0"/>
        <v>213.355286188</v>
      </c>
      <c r="E26" s="9">
        <v>0.152</v>
      </c>
      <c r="F26" s="10">
        <f t="shared" si="1"/>
        <v>1.604889568</v>
      </c>
      <c r="G26" s="9">
        <v>10.979</v>
      </c>
      <c r="H26" s="10">
        <f t="shared" si="2"/>
        <v>115.921595836</v>
      </c>
      <c r="I26" s="9">
        <v>0.179</v>
      </c>
      <c r="J26" s="10">
        <f t="shared" si="3"/>
        <v>1.889968636</v>
      </c>
      <c r="K26" s="12">
        <v>10558.484</v>
      </c>
    </row>
    <row r="27" ht="24" customHeight="1" spans="1:11">
      <c r="A27" s="8" t="s">
        <v>32</v>
      </c>
      <c r="B27" s="9">
        <v>7.3</v>
      </c>
      <c r="C27" s="9">
        <v>15.483</v>
      </c>
      <c r="D27" s="10">
        <f t="shared" si="0"/>
        <v>171.526991064</v>
      </c>
      <c r="E27" s="9">
        <v>0.128</v>
      </c>
      <c r="F27" s="10">
        <f t="shared" si="1"/>
        <v>1.418036224</v>
      </c>
      <c r="G27" s="9">
        <v>9.91</v>
      </c>
      <c r="H27" s="10">
        <f t="shared" si="2"/>
        <v>109.78702328</v>
      </c>
      <c r="I27" s="9">
        <v>0.155</v>
      </c>
      <c r="J27" s="10">
        <f t="shared" si="3"/>
        <v>1.71715324</v>
      </c>
      <c r="K27" s="12">
        <v>11078.408</v>
      </c>
    </row>
    <row r="28" ht="24" customHeight="1" spans="1:11">
      <c r="A28" s="8" t="s">
        <v>33</v>
      </c>
      <c r="B28" s="9">
        <v>6.539</v>
      </c>
      <c r="C28" s="9">
        <v>14.498</v>
      </c>
      <c r="D28" s="10">
        <f t="shared" si="0"/>
        <v>61.677159632</v>
      </c>
      <c r="E28" s="9">
        <v>0.313</v>
      </c>
      <c r="F28" s="10">
        <f t="shared" si="1"/>
        <v>1.331559592</v>
      </c>
      <c r="G28" s="9">
        <v>9.648</v>
      </c>
      <c r="H28" s="10">
        <f t="shared" si="2"/>
        <v>41.044367232</v>
      </c>
      <c r="I28" s="9">
        <v>0.145</v>
      </c>
      <c r="J28" s="10">
        <f t="shared" si="3"/>
        <v>0.61685668</v>
      </c>
      <c r="K28" s="12">
        <v>4254.184</v>
      </c>
    </row>
    <row r="29" ht="24" customHeight="1" spans="1:11">
      <c r="A29" s="8" t="s">
        <v>34</v>
      </c>
      <c r="B29" s="9">
        <v>6.527</v>
      </c>
      <c r="C29" s="9">
        <v>13.413</v>
      </c>
      <c r="D29" s="10">
        <f t="shared" si="0"/>
        <v>136.348765047</v>
      </c>
      <c r="E29" s="9">
        <v>0.185</v>
      </c>
      <c r="F29" s="10">
        <f t="shared" si="1"/>
        <v>1.880602515</v>
      </c>
      <c r="G29" s="9">
        <v>10.155</v>
      </c>
      <c r="H29" s="10">
        <f t="shared" si="2"/>
        <v>103.229829945</v>
      </c>
      <c r="I29" s="9">
        <v>0.14</v>
      </c>
      <c r="J29" s="10">
        <f t="shared" si="3"/>
        <v>1.42315866</v>
      </c>
      <c r="K29" s="12">
        <v>10165.419</v>
      </c>
    </row>
    <row r="30" ht="24" customHeight="1" spans="1:11">
      <c r="A30" s="8" t="s">
        <v>35</v>
      </c>
      <c r="B30" s="9">
        <v>6.918</v>
      </c>
      <c r="C30" s="9">
        <v>8.859</v>
      </c>
      <c r="D30" s="10">
        <f t="shared" si="0"/>
        <v>111.185260437</v>
      </c>
      <c r="E30" s="9">
        <v>0.123</v>
      </c>
      <c r="F30" s="10">
        <f t="shared" si="1"/>
        <v>1.543716789</v>
      </c>
      <c r="G30" s="9">
        <v>10.168</v>
      </c>
      <c r="H30" s="10">
        <f t="shared" si="2"/>
        <v>127.613921224</v>
      </c>
      <c r="I30" s="9">
        <v>0.125</v>
      </c>
      <c r="J30" s="10">
        <f t="shared" si="3"/>
        <v>1.568817875</v>
      </c>
      <c r="K30" s="12">
        <v>12550.543</v>
      </c>
    </row>
    <row r="31" ht="24" customHeight="1" spans="1:11">
      <c r="A31" s="8" t="s">
        <v>36</v>
      </c>
      <c r="B31" s="9">
        <v>6.718</v>
      </c>
      <c r="C31" s="9">
        <v>8.831</v>
      </c>
      <c r="D31" s="10">
        <f t="shared" si="0"/>
        <v>79.476650954</v>
      </c>
      <c r="E31" s="9">
        <v>0.119</v>
      </c>
      <c r="F31" s="10">
        <f t="shared" si="1"/>
        <v>1.070968346</v>
      </c>
      <c r="G31" s="9">
        <v>11.729</v>
      </c>
      <c r="H31" s="10">
        <f t="shared" si="2"/>
        <v>105.557880086</v>
      </c>
      <c r="I31" s="9">
        <v>0.143</v>
      </c>
      <c r="J31" s="10">
        <f t="shared" si="3"/>
        <v>1.286961962</v>
      </c>
      <c r="K31" s="12">
        <v>8999.734</v>
      </c>
    </row>
    <row r="32" ht="24" customHeight="1" spans="1:11">
      <c r="A32" s="8" t="s">
        <v>37</v>
      </c>
      <c r="B32" s="9">
        <v>7.428</v>
      </c>
      <c r="C32" s="9">
        <v>10.209</v>
      </c>
      <c r="D32" s="10">
        <f t="shared" si="0"/>
        <v>108.114167556</v>
      </c>
      <c r="E32" s="9">
        <v>0.126</v>
      </c>
      <c r="F32" s="10">
        <f t="shared" si="1"/>
        <v>1.334350584</v>
      </c>
      <c r="G32" s="9">
        <v>11.691</v>
      </c>
      <c r="H32" s="10">
        <f t="shared" si="2"/>
        <v>123.808672044</v>
      </c>
      <c r="I32" s="9">
        <v>0.127</v>
      </c>
      <c r="J32" s="10">
        <f t="shared" si="3"/>
        <v>1.344940668</v>
      </c>
      <c r="K32" s="12">
        <v>10590.084</v>
      </c>
    </row>
    <row r="33" ht="24" customHeight="1" spans="1:11">
      <c r="A33" s="8" t="s">
        <v>38</v>
      </c>
      <c r="B33" s="9">
        <v>8.153</v>
      </c>
      <c r="C33" s="9">
        <v>9.915</v>
      </c>
      <c r="D33" s="10">
        <f t="shared" si="0"/>
        <v>100.531248735</v>
      </c>
      <c r="E33" s="9">
        <v>0.149</v>
      </c>
      <c r="F33" s="10">
        <f t="shared" si="1"/>
        <v>1.510757041</v>
      </c>
      <c r="G33" s="9">
        <v>12.786</v>
      </c>
      <c r="H33" s="10">
        <f t="shared" si="2"/>
        <v>129.641204874</v>
      </c>
      <c r="I33" s="9">
        <v>0.131</v>
      </c>
      <c r="J33" s="10">
        <f t="shared" si="3"/>
        <v>1.328249479</v>
      </c>
      <c r="K33" s="12">
        <v>10139.309</v>
      </c>
    </row>
    <row r="34" ht="24" customHeight="1" spans="1:11">
      <c r="A34" s="8" t="s">
        <v>39</v>
      </c>
      <c r="B34" s="9">
        <v>8.261</v>
      </c>
      <c r="C34" s="9">
        <v>10.124</v>
      </c>
      <c r="D34" s="10">
        <f t="shared" si="0"/>
        <v>97.586339516</v>
      </c>
      <c r="E34" s="9">
        <v>0.141</v>
      </c>
      <c r="F34" s="10">
        <f t="shared" si="1"/>
        <v>1.359114369</v>
      </c>
      <c r="G34" s="9">
        <v>13.077</v>
      </c>
      <c r="H34" s="10">
        <f t="shared" si="2"/>
        <v>126.050628393</v>
      </c>
      <c r="I34" s="9">
        <v>0.147</v>
      </c>
      <c r="J34" s="10">
        <f t="shared" si="3"/>
        <v>1.416949023</v>
      </c>
      <c r="K34" s="12">
        <v>9639.109</v>
      </c>
    </row>
    <row r="35" ht="24" customHeight="1" spans="1:11">
      <c r="A35" s="8" t="s">
        <v>40</v>
      </c>
      <c r="B35" s="9">
        <v>8.304</v>
      </c>
      <c r="C35" s="9">
        <v>9.576</v>
      </c>
      <c r="D35" s="10">
        <f t="shared" si="0"/>
        <v>84.193982712</v>
      </c>
      <c r="E35" s="9">
        <v>0.126</v>
      </c>
      <c r="F35" s="10">
        <f t="shared" si="1"/>
        <v>1.107815562</v>
      </c>
      <c r="G35" s="9">
        <v>12.247</v>
      </c>
      <c r="H35" s="10">
        <f t="shared" si="2"/>
        <v>107.677914189</v>
      </c>
      <c r="I35" s="9">
        <v>0.145</v>
      </c>
      <c r="J35" s="10">
        <f t="shared" si="3"/>
        <v>1.274867115</v>
      </c>
      <c r="K35" s="12">
        <v>8792.187</v>
      </c>
    </row>
    <row r="36" ht="24" customHeight="1" spans="1:11">
      <c r="A36" s="8" t="s">
        <v>41</v>
      </c>
      <c r="B36" s="9">
        <v>8.455</v>
      </c>
      <c r="C36" s="9">
        <v>9.844</v>
      </c>
      <c r="D36" s="10">
        <f t="shared" si="0"/>
        <v>73.4987494</v>
      </c>
      <c r="E36" s="9">
        <v>0.123</v>
      </c>
      <c r="F36" s="10">
        <f t="shared" si="1"/>
        <v>0.91836105</v>
      </c>
      <c r="G36" s="9">
        <v>10.321</v>
      </c>
      <c r="H36" s="10">
        <f t="shared" si="2"/>
        <v>77.06019835</v>
      </c>
      <c r="I36" s="9">
        <v>0.141</v>
      </c>
      <c r="J36" s="10">
        <f t="shared" si="3"/>
        <v>1.05275535</v>
      </c>
      <c r="K36" s="12">
        <v>7466.35</v>
      </c>
    </row>
    <row r="37" ht="24" customHeight="1" spans="1:11">
      <c r="A37" s="8" t="s">
        <v>42</v>
      </c>
      <c r="B37" s="9">
        <v>8.321</v>
      </c>
      <c r="C37" s="9">
        <v>10.588</v>
      </c>
      <c r="D37" s="10">
        <f t="shared" si="0"/>
        <v>104.197545624</v>
      </c>
      <c r="E37" s="9">
        <v>0.124</v>
      </c>
      <c r="F37" s="10">
        <f t="shared" si="1"/>
        <v>1.220296152</v>
      </c>
      <c r="G37" s="9">
        <v>12.476</v>
      </c>
      <c r="H37" s="10">
        <f t="shared" si="2"/>
        <v>122.777538648</v>
      </c>
      <c r="I37" s="9">
        <v>0.207</v>
      </c>
      <c r="J37" s="10">
        <f t="shared" si="3"/>
        <v>2.037107286</v>
      </c>
      <c r="K37" s="12">
        <v>9841.098</v>
      </c>
    </row>
    <row r="38" ht="24" customHeight="1" spans="1:11">
      <c r="A38" s="8" t="s">
        <v>43</v>
      </c>
      <c r="B38" s="7">
        <v>7.348</v>
      </c>
      <c r="C38" s="7">
        <v>9.841</v>
      </c>
      <c r="D38" s="10">
        <v>100.149</v>
      </c>
      <c r="E38" s="7">
        <v>0.177</v>
      </c>
      <c r="F38" s="10">
        <v>1.855</v>
      </c>
      <c r="G38" s="7">
        <v>11.132</v>
      </c>
      <c r="H38" s="10">
        <v>116.342</v>
      </c>
      <c r="I38" s="7">
        <v>0.201</v>
      </c>
      <c r="J38" s="10">
        <v>2.144</v>
      </c>
      <c r="K38" s="13">
        <v>10495</v>
      </c>
    </row>
    <row r="39" ht="24" customHeight="1" spans="1:11">
      <c r="A39" s="8" t="s">
        <v>44</v>
      </c>
      <c r="B39" s="7">
        <v>8.455</v>
      </c>
      <c r="C39" s="7">
        <v>20.207</v>
      </c>
      <c r="D39" s="10">
        <v>213.355</v>
      </c>
      <c r="E39" s="7">
        <v>0.619</v>
      </c>
      <c r="F39" s="10">
        <v>7.239</v>
      </c>
      <c r="G39" s="7">
        <v>14.9</v>
      </c>
      <c r="H39" s="10">
        <v>167.943</v>
      </c>
      <c r="I39" s="7">
        <v>0.309</v>
      </c>
      <c r="J39" s="10">
        <v>3.449</v>
      </c>
      <c r="K39" s="13">
        <v>14022</v>
      </c>
    </row>
    <row r="40" ht="24" customHeight="1" spans="1:11">
      <c r="A40" s="8" t="s">
        <v>45</v>
      </c>
      <c r="B40" s="7">
        <v>6.527</v>
      </c>
      <c r="C40" s="7">
        <v>6.286</v>
      </c>
      <c r="D40" s="10">
        <v>61.677</v>
      </c>
      <c r="E40" s="7">
        <v>0.119</v>
      </c>
      <c r="F40" s="10">
        <v>0.918</v>
      </c>
      <c r="G40" s="7">
        <v>8.944</v>
      </c>
      <c r="H40" s="10">
        <v>41.044</v>
      </c>
      <c r="I40" s="7">
        <v>0.125</v>
      </c>
      <c r="J40" s="10">
        <v>0.616</v>
      </c>
      <c r="K40" s="13">
        <v>4254</v>
      </c>
    </row>
    <row r="41" ht="24" customHeight="1" spans="1:11">
      <c r="A41" s="8" t="s">
        <v>46</v>
      </c>
      <c r="B41" s="11"/>
      <c r="C41" s="11"/>
      <c r="D41" s="10">
        <v>3004.484</v>
      </c>
      <c r="E41" s="11"/>
      <c r="F41" s="10">
        <v>55.676</v>
      </c>
      <c r="G41" s="11"/>
      <c r="H41" s="10">
        <v>3490.265</v>
      </c>
      <c r="I41" s="11"/>
      <c r="J41" s="10">
        <v>64.328</v>
      </c>
      <c r="K41" s="13">
        <v>314861</v>
      </c>
    </row>
  </sheetData>
  <sheetProtection objects="1" scenarios="1"/>
  <mergeCells count="9">
    <mergeCell ref="C5:D5"/>
    <mergeCell ref="E5:F5"/>
    <mergeCell ref="G5:H5"/>
    <mergeCell ref="I5:J5"/>
    <mergeCell ref="A5:A7"/>
    <mergeCell ref="B5:B7"/>
    <mergeCell ref="K5:K7"/>
    <mergeCell ref="A1:K2"/>
    <mergeCell ref="A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废水排放连续监测月报表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潜水</cp:lastModifiedBy>
  <dcterms:created xsi:type="dcterms:W3CDTF">2022-12-07T05:18:00Z</dcterms:created>
  <dcterms:modified xsi:type="dcterms:W3CDTF">2023-12-02T10:22:02Z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C6B1917F605E4B238871EE1F9B29AA2B</vt:lpwstr>
  </property>
</Properties>
</file>